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60CEBDB6-7F6E-4EFA-95C2-0E7F9DF2E83D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12" l="1"/>
  <c r="A41" i="12" s="1"/>
  <c r="A42" i="12" s="1"/>
  <c r="A43" i="12" s="1"/>
  <c r="A44" i="12" s="1"/>
  <c r="A78" i="12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C90" i="12" s="1"/>
  <c r="C93" i="12"/>
  <c r="C95" i="12" s="1"/>
  <c r="C72" i="12"/>
  <c r="C74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C83" i="12" l="1"/>
  <c r="C41" i="12"/>
  <c r="C43" i="12" s="1"/>
  <c r="A4" i="12"/>
  <c r="A5" i="12" s="1"/>
  <c r="A6" i="12" s="1"/>
  <c r="A7" i="12" s="1"/>
  <c r="B3" i="12"/>
  <c r="C17" i="6"/>
  <c r="B3" i="6"/>
  <c r="A57" i="12" l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C32" i="12"/>
  <c r="A4" i="6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C69" i="12" l="1"/>
  <c r="C62" i="12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6" i="12" l="1"/>
</calcChain>
</file>

<file path=xl/sharedStrings.xml><?xml version="1.0" encoding="utf-8"?>
<sst xmlns="http://schemas.openxmlformats.org/spreadsheetml/2006/main" count="1086" uniqueCount="1000">
  <si>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</si>
  <si>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</si>
  <si>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</si>
  <si>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</si>
  <si>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</si>
  <si>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</si>
  <si>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</si>
  <si>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</si>
  <si>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</si>
  <si>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</si>
  <si>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</si>
  <si>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</si>
  <si>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</si>
  <si>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</si>
  <si>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</si>
  <si>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</si>
  <si>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</si>
  <si>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</si>
  <si>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</si>
  <si>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</si>
  <si>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</si>
  <si>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</si>
  <si>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</si>
  <si>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</si>
  <si>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</si>
  <si>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</si>
  <si>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</si>
  <si>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</si>
  <si>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</si>
  <si>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</si>
  <si>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</si>
  <si>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</si>
  <si>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</si>
  <si>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</si>
  <si>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</si>
  <si>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</si>
  <si>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</si>
  <si>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</si>
  <si>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</si>
  <si>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</si>
  <si>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</si>
  <si>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</si>
  <si>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</si>
  <si>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</si>
  <si>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</si>
  <si>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</si>
  <si>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</si>
  <si>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</si>
  <si>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</si>
  <si>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</si>
  <si>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</si>
  <si>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</si>
  <si>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</si>
  <si>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</si>
  <si>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</si>
  <si>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</si>
  <si>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</si>
  <si>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</si>
  <si>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</si>
  <si>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</si>
  <si>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</si>
  <si>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</si>
  <si>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</si>
  <si>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</si>
  <si>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</si>
  <si>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</si>
  <si>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</si>
  <si>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</si>
  <si>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</si>
  <si>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</si>
  <si>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</si>
  <si>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</si>
  <si>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</si>
  <si>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</si>
  <si>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</si>
  <si>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</si>
  <si>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</si>
  <si>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</si>
  <si>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</si>
  <si>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</si>
  <si>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</si>
  <si>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</si>
  <si>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</si>
  <si>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</si>
  <si>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</si>
  <si>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</si>
  <si>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</si>
  <si>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</si>
  <si>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</si>
  <si>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</si>
  <si>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</si>
  <si>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</si>
  <si>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</si>
  <si>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</si>
  <si>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</si>
  <si>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</si>
  <si>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</si>
  <si>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</si>
  <si>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</si>
  <si>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</si>
  <si>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</si>
  <si>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</si>
  <si>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</si>
  <si>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</si>
  <si>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</si>
  <si>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</si>
  <si>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</si>
  <si>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</si>
  <si>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</si>
  <si>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</si>
  <si>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</si>
  <si>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</si>
  <si>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</si>
  <si>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</si>
  <si>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</si>
  <si>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</si>
  <si>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</si>
  <si>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</si>
  <si>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</si>
  <si>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</si>
  <si>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</si>
  <si>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</si>
  <si>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</si>
  <si>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</si>
  <si>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</si>
  <si>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</si>
  <si>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</si>
  <si>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</si>
  <si>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</si>
  <si>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</si>
  <si>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</si>
  <si>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</si>
  <si>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</si>
  <si>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</si>
  <si>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</si>
  <si>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</si>
  <si>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</si>
  <si>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</si>
  <si>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</si>
  <si>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</si>
  <si>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</si>
  <si>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</si>
  <si>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</si>
  <si>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</si>
  <si>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</si>
  <si>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</si>
  <si>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</si>
  <si>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</si>
  <si>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</si>
  <si>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</si>
  <si>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</si>
  <si>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</si>
  <si>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</si>
  <si>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</si>
  <si>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</si>
  <si>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</si>
  <si>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</si>
  <si>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</si>
  <si>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</si>
  <si>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</si>
  <si>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</si>
  <si>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</si>
  <si>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</si>
  <si>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</si>
  <si>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</si>
  <si>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</si>
  <si>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</si>
  <si>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</si>
  <si>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</si>
  <si>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</si>
  <si>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</si>
  <si>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</si>
  <si>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</si>
  <si>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</si>
  <si>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</si>
  <si>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</si>
  <si>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</si>
  <si>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</si>
  <si>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</si>
  <si>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</si>
  <si>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</si>
  <si>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</si>
  <si>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</si>
  <si>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</si>
  <si>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</si>
  <si>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</si>
  <si>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</si>
  <si>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</si>
  <si>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</si>
  <si>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</si>
  <si>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</si>
  <si>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</si>
  <si>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</si>
  <si>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</si>
  <si>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</si>
  <si>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</si>
  <si>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</si>
  <si>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</si>
  <si>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</si>
  <si>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</si>
  <si>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</si>
  <si>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</si>
  <si>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</si>
  <si>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</si>
  <si>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</si>
  <si>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</si>
  <si>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</si>
  <si>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</si>
  <si>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</si>
  <si>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</si>
  <si>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</si>
  <si>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</si>
  <si>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</si>
  <si>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</si>
  <si>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</si>
  <si>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</si>
  <si>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</si>
  <si>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</si>
  <si>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</si>
  <si>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</si>
  <si>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</si>
  <si>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</si>
  <si>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</si>
  <si>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</si>
  <si>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</si>
  <si>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</si>
  <si>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</si>
  <si>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</si>
  <si>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</si>
  <si>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</si>
  <si>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</si>
  <si>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</si>
  <si>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</si>
  <si>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</si>
  <si>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</si>
  <si>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</si>
  <si>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</si>
  <si>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</si>
  <si>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</si>
  <si>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</si>
  <si>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</si>
  <si>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</si>
  <si>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</si>
  <si>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</si>
  <si>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</si>
  <si>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</si>
  <si>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</si>
  <si>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</si>
  <si>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</si>
  <si>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</si>
  <si>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</si>
  <si>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</si>
  <si>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</si>
  <si>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</si>
  <si>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</si>
  <si>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</si>
  <si>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</si>
  <si>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</si>
  <si>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</si>
  <si>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</si>
  <si>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</si>
  <si>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</si>
  <si>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</si>
  <si>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</si>
  <si>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</si>
  <si>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</si>
  <si>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</si>
  <si>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</si>
  <si>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</si>
  <si>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</si>
  <si>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</si>
  <si>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</si>
  <si>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</si>
  <si>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</si>
  <si>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</si>
  <si>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</si>
  <si>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</si>
  <si>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</si>
  <si>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</si>
  <si>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</si>
  <si>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</si>
  <si>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</si>
  <si>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</si>
  <si>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</si>
  <si>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</si>
  <si>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</si>
  <si>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</si>
  <si>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</si>
  <si>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</si>
  <si>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</si>
  <si>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</si>
  <si>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</si>
  <si>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</si>
  <si>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</si>
  <si>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</si>
  <si>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</si>
  <si>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</si>
  <si>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</si>
  <si>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</si>
  <si>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</si>
  <si>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</si>
  <si>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</si>
  <si>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</si>
  <si>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</si>
  <si>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</si>
  <si>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</si>
  <si>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</si>
  <si>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</si>
  <si>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</si>
  <si>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</si>
  <si>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</si>
  <si>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</si>
  <si>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</si>
  <si>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</si>
  <si>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</si>
  <si>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</si>
  <si>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</si>
  <si>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</si>
  <si>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</si>
  <si>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</si>
  <si>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</si>
  <si>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</si>
  <si>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</si>
  <si>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</si>
  <si>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</si>
  <si>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</si>
  <si>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</si>
  <si>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</si>
  <si>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</si>
  <si>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</si>
  <si>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</si>
  <si>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</si>
  <si>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</si>
  <si>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</si>
  <si>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</si>
  <si>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</si>
  <si>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</si>
  <si>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</si>
  <si>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</si>
  <si>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</si>
  <si>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</si>
  <si>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</si>
  <si>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</si>
  <si>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</si>
  <si>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</si>
  <si>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</si>
  <si>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</si>
  <si>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</si>
  <si>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</si>
  <si>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</si>
  <si>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</si>
  <si>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</si>
  <si>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</si>
  <si>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</si>
  <si>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</si>
  <si>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</si>
  <si>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</si>
  <si>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</si>
  <si>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</si>
  <si>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</si>
  <si>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</si>
  <si>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</si>
  <si>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</si>
  <si>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</si>
  <si>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</si>
  <si>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</si>
  <si>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</si>
  <si>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</si>
  <si>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</si>
  <si>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</si>
  <si>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</si>
  <si>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</si>
  <si>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</si>
  <si>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</si>
  <si>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</si>
  <si>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</si>
  <si>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</si>
  <si>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</si>
  <si>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</si>
  <si>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</si>
  <si>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</si>
  <si>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</si>
  <si>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</si>
  <si>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</si>
  <si>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</si>
  <si>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</si>
  <si>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</si>
  <si>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</si>
  <si>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</si>
  <si>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</si>
  <si>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</si>
  <si>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</si>
  <si>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</si>
  <si>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</si>
  <si>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</si>
  <si>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</si>
  <si>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</si>
  <si>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</si>
  <si>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</si>
  <si>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</si>
  <si>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</si>
  <si>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</si>
  <si>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</si>
  <si>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</si>
  <si>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</si>
  <si>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</si>
  <si>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</si>
  <si>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</si>
  <si>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</si>
  <si>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</si>
  <si>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</si>
  <si>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</si>
  <si>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</si>
  <si>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</si>
  <si>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</si>
  <si>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</si>
  <si>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</si>
  <si>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</si>
  <si>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</si>
  <si>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</si>
  <si>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</si>
  <si>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</si>
  <si>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</si>
  <si>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</si>
  <si>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</si>
  <si>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</si>
  <si>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</si>
  <si>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</si>
  <si>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</si>
  <si>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</si>
  <si>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</si>
  <si>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</si>
  <si>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</si>
  <si>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</si>
  <si>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</si>
  <si>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</si>
  <si>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</si>
  <si>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</si>
  <si>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</si>
  <si>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</si>
  <si>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</si>
  <si>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</si>
  <si>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</si>
  <si>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</si>
  <si>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</si>
  <si>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</si>
  <si>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</si>
  <si>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</si>
  <si>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</si>
  <si>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</si>
  <si>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</si>
  <si>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</si>
  <si>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</si>
  <si>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</si>
  <si>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</si>
  <si>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</si>
  <si>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</si>
  <si>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</si>
  <si>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</si>
  <si>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</si>
  <si>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</si>
  <si>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</si>
  <si>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</si>
  <si>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</si>
  <si>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</si>
  <si>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</si>
  <si>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</si>
  <si>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</si>
  <si>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</si>
  <si>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</si>
  <si>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</si>
  <si>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</si>
  <si>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</si>
  <si>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</si>
  <si>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</si>
  <si>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</si>
  <si>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</si>
  <si>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</si>
  <si>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</si>
  <si>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</si>
  <si>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</si>
  <si>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</si>
  <si>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</si>
  <si>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</si>
  <si>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</si>
  <si>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</si>
  <si>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</si>
  <si>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</si>
  <si>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</si>
  <si>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</si>
  <si>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</si>
  <si>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</si>
  <si>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</si>
  <si>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</si>
  <si>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</si>
  <si>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</si>
  <si>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</si>
  <si>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</si>
  <si>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</si>
  <si>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</si>
  <si>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</si>
  <si>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</si>
  <si>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</si>
  <si>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</si>
  <si>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</si>
  <si>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</si>
  <si>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</si>
  <si>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</si>
  <si>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</si>
  <si>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</si>
  <si>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</si>
  <si>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</si>
  <si>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</si>
  <si>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</si>
  <si>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</si>
  <si>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</si>
  <si>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</si>
  <si>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</si>
  <si>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</si>
  <si>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</si>
  <si>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</si>
  <si>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</si>
  <si>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</si>
  <si>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</si>
  <si>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</si>
  <si>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</si>
  <si>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</si>
  <si>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</si>
  <si>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</si>
  <si>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</si>
  <si>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</si>
  <si>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</si>
  <si>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</si>
  <si>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</si>
  <si>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</si>
  <si>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</si>
  <si>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</si>
  <si>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</si>
  <si>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</si>
  <si>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</si>
  <si>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</si>
  <si>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</si>
  <si>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</si>
  <si>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</si>
  <si>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</si>
  <si>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</si>
  <si>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</si>
  <si>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</si>
  <si>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</si>
  <si>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</si>
  <si>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</si>
  <si>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</si>
  <si>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</si>
  <si>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</si>
  <si>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</si>
  <si>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</si>
  <si>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</si>
  <si>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</si>
  <si>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</si>
  <si>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</si>
  <si>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</si>
  <si>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</si>
  <si>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</si>
  <si>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</si>
  <si>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</si>
  <si>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</si>
  <si>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</si>
  <si>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</si>
  <si>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</si>
  <si>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</si>
  <si>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</si>
  <si>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</si>
  <si>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</si>
  <si>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</si>
  <si>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</si>
  <si>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</si>
  <si>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</si>
  <si>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</si>
  <si>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</si>
  <si>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</si>
  <si>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</si>
  <si>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</si>
  <si>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</si>
  <si>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</si>
  <si>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</si>
  <si>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</si>
  <si>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</si>
  <si>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</si>
  <si>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</si>
  <si>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</si>
  <si>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</si>
  <si>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</si>
  <si>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</si>
  <si>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</si>
  <si>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</si>
  <si>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</si>
  <si>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</si>
  <si>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</si>
  <si>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</si>
  <si>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</si>
  <si>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</si>
  <si>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</si>
  <si>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</si>
  <si>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</si>
  <si>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</si>
  <si>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</si>
  <si>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</si>
  <si>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</si>
  <si>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</si>
  <si>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</si>
  <si>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</si>
  <si>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</si>
  <si>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</si>
  <si>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</si>
  <si>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</si>
  <si>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</si>
  <si>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</si>
  <si>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</si>
  <si>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</si>
  <si>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</si>
  <si>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</si>
  <si>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</si>
  <si>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</si>
  <si>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</si>
  <si>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</si>
  <si>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</si>
  <si>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</si>
  <si>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</si>
  <si>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</si>
  <si>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</si>
  <si>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</si>
  <si>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</si>
  <si>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</si>
  <si>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</si>
  <si>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</si>
  <si>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</si>
  <si>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</si>
  <si>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</si>
  <si>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</si>
  <si>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</si>
  <si>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</si>
  <si>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</si>
  <si>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</si>
  <si>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</si>
  <si>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</si>
  <si>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</si>
  <si>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</si>
  <si>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</si>
  <si>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</si>
  <si>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</si>
  <si>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</si>
  <si>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</si>
  <si>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</si>
  <si>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</si>
  <si>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</si>
  <si>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</si>
  <si>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</si>
  <si>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</si>
  <si>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</si>
  <si>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</si>
  <si>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</si>
  <si>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</si>
  <si>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</si>
  <si>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</si>
  <si>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</si>
  <si>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</si>
  <si>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</si>
  <si>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</si>
  <si>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</si>
  <si>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</si>
  <si>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</si>
  <si>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</si>
  <si>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</si>
  <si>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</si>
  <si>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</si>
  <si>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</si>
  <si>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</si>
  <si>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</si>
  <si>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</si>
  <si>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</si>
  <si>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</si>
  <si>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</si>
  <si>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</si>
  <si>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</si>
  <si>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</si>
  <si>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</si>
  <si>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</si>
  <si>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</si>
  <si>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</si>
  <si>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</si>
  <si>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</si>
  <si>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</si>
  <si>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</si>
  <si>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</si>
  <si>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</si>
  <si>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</si>
  <si>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</si>
  <si>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</si>
  <si>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</si>
  <si>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</si>
  <si>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</si>
  <si>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</si>
  <si>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</si>
  <si>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</si>
  <si>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</si>
  <si>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</si>
  <si>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</si>
  <si>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</si>
  <si>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</si>
  <si>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</si>
  <si>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</si>
  <si>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</si>
  <si>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</si>
  <si>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</si>
  <si>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</si>
  <si>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</si>
  <si>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</si>
  <si>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</si>
  <si>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</si>
  <si>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</si>
  <si>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</si>
  <si>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</si>
  <si>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</si>
  <si>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</si>
  <si>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</si>
  <si>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</si>
  <si>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</si>
  <si>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</si>
  <si>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</si>
  <si>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</si>
  <si>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</si>
  <si>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</si>
  <si>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</si>
  <si>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</si>
  <si>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</si>
  <si>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</si>
  <si>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</si>
  <si>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</si>
  <si>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</si>
  <si>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</si>
  <si>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</si>
  <si>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</si>
  <si>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</si>
  <si>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</si>
  <si>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</si>
  <si>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</si>
  <si>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</si>
  <si>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</si>
  <si>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</si>
  <si>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</si>
  <si>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</si>
  <si>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</si>
  <si>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</si>
  <si>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</si>
  <si>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</si>
  <si>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</si>
  <si>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</si>
  <si>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</si>
  <si>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</si>
  <si>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</si>
  <si>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</si>
  <si>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</si>
  <si>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</si>
  <si>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</si>
  <si>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</si>
  <si>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</si>
  <si>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</si>
  <si>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</si>
  <si>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</si>
  <si>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</si>
  <si>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</si>
  <si>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</si>
  <si>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</si>
  <si>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</si>
  <si>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</si>
  <si>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</si>
  <si>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</si>
  <si>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</si>
  <si>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</si>
  <si>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</si>
  <si>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</si>
  <si>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</si>
  <si>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</si>
  <si>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</si>
  <si>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</si>
  <si>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</si>
  <si>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</si>
  <si>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</si>
  <si>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</si>
  <si>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</si>
  <si>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</si>
  <si>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</si>
  <si>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</si>
  <si>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</si>
  <si>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</si>
  <si>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</si>
  <si>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</si>
  <si>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</si>
  <si>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</si>
  <si>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</si>
  <si>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</si>
  <si>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</si>
  <si>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</si>
  <si>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</si>
  <si>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</si>
  <si>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</si>
  <si>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</si>
  <si>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</si>
  <si>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</si>
  <si>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</si>
  <si>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</si>
  <si>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</si>
  <si>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</si>
  <si>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</si>
  <si>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</si>
  <si>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</si>
  <si>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</si>
  <si>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</si>
  <si>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</si>
  <si>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</si>
  <si>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</si>
  <si>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</si>
  <si>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</si>
  <si>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</si>
  <si>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</si>
  <si>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</si>
  <si>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</si>
  <si>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</si>
  <si>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</si>
  <si>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</si>
  <si>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</si>
  <si>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</si>
  <si>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</si>
  <si>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</si>
  <si>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</si>
  <si>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</si>
  <si>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</si>
  <si>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</si>
  <si>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</si>
  <si>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</si>
  <si>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</si>
  <si>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</si>
  <si>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push {r4, r5, r6, lr}</t>
  </si>
  <si>
    <t>70402DE9</t>
  </si>
  <si>
    <t>7040BDE8</t>
  </si>
  <si>
    <t>mov r5, r2</t>
  </si>
  <si>
    <t>cmp r0, r5</t>
  </si>
  <si>
    <t>mov r6, r1</t>
  </si>
  <si>
    <t>mov r0, r6</t>
  </si>
  <si>
    <t>mov r1, r5</t>
  </si>
  <si>
    <t>mov r5, r1</t>
  </si>
  <si>
    <t>mov r1, 0x1</t>
  </si>
  <si>
    <t>mov r2, r4</t>
  </si>
  <si>
    <t>mov r1, r0</t>
  </si>
  <si>
    <t>b 0x0007CCF4</t>
  </si>
  <si>
    <t>0310A0E3</t>
  </si>
  <si>
    <t>mov r1, 0x3</t>
  </si>
  <si>
    <t>0250A0E1</t>
  </si>
  <si>
    <t>0160A0E1</t>
  </si>
  <si>
    <t>050050E1</t>
  </si>
  <si>
    <t>0600A0E1</t>
  </si>
  <si>
    <t>0510A0E1</t>
  </si>
  <si>
    <t>7080BDE8</t>
  </si>
  <si>
    <t>0150A0E1</t>
  </si>
  <si>
    <t>0420A0E1</t>
  </si>
  <si>
    <t>0010A0E1</t>
  </si>
  <si>
    <t>cmp r0, r4</t>
  </si>
  <si>
    <t>040050E1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</si>
  <si>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</si>
  <si>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</si>
  <si>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</si>
  <si>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</si>
  <si>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</si>
  <si>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</si>
  <si>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</si>
  <si>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</si>
  <si>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</si>
  <si>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</si>
  <si>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</si>
  <si>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</si>
  <si>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</si>
  <si>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</si>
  <si>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</si>
  <si>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</si>
  <si>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</si>
  <si>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</si>
  <si>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</si>
  <si>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</si>
  <si>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</si>
  <si>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</si>
  <si>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</si>
  <si>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</si>
  <si>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</si>
  <si>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</si>
  <si>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</si>
  <si>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</si>
  <si>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</si>
  <si>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</si>
  <si>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</si>
  <si>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</si>
  <si>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</si>
  <si>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</si>
  <si>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</si>
  <si>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</si>
  <si>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</si>
  <si>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</si>
  <si>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</si>
  <si>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</si>
  <si>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</si>
  <si>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</si>
  <si>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</si>
  <si>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</si>
  <si>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</si>
  <si>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</si>
  <si>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</si>
  <si>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</si>
  <si>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</si>
  <si>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</si>
  <si>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</si>
  <si>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</si>
  <si>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</si>
  <si>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</si>
  <si>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</si>
  <si>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</si>
  <si>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</si>
  <si>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</si>
  <si>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</si>
  <si>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</si>
  <si>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mov r1, 0x19</t>
  </si>
  <si>
    <t>mov r1, 0x2</t>
  </si>
  <si>
    <t>Get pointer for semi-invulnerable set</t>
  </si>
  <si>
    <t>strb r4, [r1, 0x5]</t>
  </si>
  <si>
    <t>strb r0, [r1, 0x4]</t>
  </si>
  <si>
    <t>bl 0x0007CCF4</t>
  </si>
  <si>
    <t>Set invuln</t>
  </si>
  <si>
    <t>mov r5, r0</t>
  </si>
  <si>
    <t>print text</t>
  </si>
  <si>
    <t>add r0, r5, 0x4</t>
  </si>
  <si>
    <t>Return 0xB6</t>
  </si>
  <si>
    <t>000D15EC</t>
  </si>
  <si>
    <t>1910A0E3</t>
  </si>
  <si>
    <t>0540C1E5</t>
  </si>
  <si>
    <t>0400C1E5</t>
  </si>
  <si>
    <t>0050A0E1</t>
  </si>
  <si>
    <t>040085E2</t>
  </si>
  <si>
    <t>0500A0E1</t>
  </si>
  <si>
    <t>mov r0, r5</t>
  </si>
  <si>
    <t>bl 0x00092298</t>
  </si>
  <si>
    <t>0110A0E3</t>
  </si>
  <si>
    <t>010050E3</t>
  </si>
  <si>
    <t>cmp r0, 0x1</t>
  </si>
  <si>
    <t>DE020000</t>
  </si>
  <si>
    <t>text</t>
  </si>
  <si>
    <t>000D28E4</t>
  </si>
  <si>
    <t>Use Highest Attacking Stat 0x2D</t>
  </si>
  <si>
    <t>set in-sky vulnerability</t>
  </si>
  <si>
    <t>000C4C20</t>
  </si>
  <si>
    <t>Boost crit rate 0x9E</t>
  </si>
  <si>
    <t>Ignore target stat changes when focused 0x49</t>
  </si>
  <si>
    <t>Get pointer</t>
  </si>
  <si>
    <t>mov r1, 0x9</t>
  </si>
  <si>
    <t>bl 0x0008FF38</t>
  </si>
  <si>
    <t>get base crit rate</t>
  </si>
  <si>
    <t>do nothing if &lt;1</t>
  </si>
  <si>
    <t>push {r4, r5, lr}</t>
  </si>
  <si>
    <t>mov r0, 0x57</t>
  </si>
  <si>
    <t>Ignore target stat changes when focused 0x40</t>
  </si>
  <si>
    <t>mov r0, 0x50</t>
  </si>
  <si>
    <t>mov r1, 0x6</t>
  </si>
  <si>
    <t>000C0ED8</t>
  </si>
  <si>
    <t>000CE210</t>
  </si>
  <si>
    <t>30402DE9</t>
  </si>
  <si>
    <t>4CE6FEEB</t>
  </si>
  <si>
    <t>0A00001A</t>
  </si>
  <si>
    <t>1710FFEB</t>
  </si>
  <si>
    <t>0910A0E3</t>
  </si>
  <si>
    <t>3D07FFEB</t>
  </si>
  <si>
    <t>0300003A</t>
  </si>
  <si>
    <t>5000A0E3</t>
  </si>
  <si>
    <t>3040BDE8</t>
  </si>
  <si>
    <t>3080BDE8</t>
  </si>
  <si>
    <t>000D7398</t>
  </si>
  <si>
    <t>EAC1FEEB</t>
  </si>
  <si>
    <t>B5EBFEEB</t>
  </si>
  <si>
    <t>DBE2FEEB</t>
  </si>
  <si>
    <t>5700A0E3</t>
  </si>
  <si>
    <t>000FCEA8</t>
  </si>
  <si>
    <t>262BFEEB</t>
  </si>
  <si>
    <t>1900001A</t>
  </si>
  <si>
    <t>082AFEEB</t>
  </si>
  <si>
    <t>81FFFDEB</t>
  </si>
  <si>
    <t>FE29FEEB</t>
  </si>
  <si>
    <t>5633FEEB</t>
  </si>
  <si>
    <t>390AFEEB</t>
  </si>
  <si>
    <t>71FFFDEA</t>
  </si>
  <si>
    <t>28209FE5</t>
  </si>
  <si>
    <t>ldrdeq r0, r1, [r0], -lr</t>
  </si>
  <si>
    <t>b 0x00082D44</t>
  </si>
  <si>
    <t>58AEFEEA</t>
  </si>
  <si>
    <t>BAD2FEEA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</si>
</sst>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  <xf numFmtId="0" fontId="0" fillId="4" borderId="0" xfId="0" quotePrefix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95"/>
  <sheetViews>
    <sheetView tabSelected="1" zoomScale="85" zoomScaleNormal="85" workbookViewId="0">
      <pane ySplit="1" topLeftCell="A2" activePane="bottomLeft" state="frozen"/>
      <selection pane="bottomLeft" activeCell="D21" sqref="D21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871</v>
      </c>
      <c r="B2" s="1"/>
      <c r="C2" s="1"/>
      <c r="D2" s="1"/>
    </row>
    <row r="3" spans="1:4" x14ac:dyDescent="0.4">
      <c r="A3" s="2" t="s">
        <v>969</v>
      </c>
      <c r="B3" t="str">
        <f>_xlfn.CONCAT("0",RIGHT(C3,1),"10A0E3")</f>
        <v>0610A0E3</v>
      </c>
      <c r="C3" t="s">
        <v>968</v>
      </c>
      <c r="D3" s="1"/>
    </row>
    <row r="4" spans="1:4" x14ac:dyDescent="0.4">
      <c r="A4" t="str">
        <f t="shared" ref="A4:A7" si="0">DEC2HEX(HEX2DEC(A3)+4,8)</f>
        <v>000C0EDC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000C0EE0</v>
      </c>
      <c r="B5" t="s">
        <v>833</v>
      </c>
      <c r="C5" t="s">
        <v>834</v>
      </c>
      <c r="D5" s="1"/>
    </row>
    <row r="6" spans="1:4" x14ac:dyDescent="0.4">
      <c r="A6" t="str">
        <f t="shared" si="0"/>
        <v>000C0EE4</v>
      </c>
      <c r="B6" t="s">
        <v>835</v>
      </c>
      <c r="C6" t="s">
        <v>836</v>
      </c>
    </row>
    <row r="7" spans="1:4" x14ac:dyDescent="0.4">
      <c r="A7" t="str">
        <f t="shared" si="0"/>
        <v>000C0EE8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872</v>
      </c>
    </row>
    <row r="10" spans="1:4" x14ac:dyDescent="0.4">
      <c r="A10" t="s">
        <v>986</v>
      </c>
      <c r="B10" t="s">
        <v>843</v>
      </c>
      <c r="C10" t="s">
        <v>842</v>
      </c>
    </row>
    <row r="11" spans="1:4" x14ac:dyDescent="0.4">
      <c r="A11" t="str">
        <f t="shared" ref="A11:A44" si="1">DEC2HEX(HEX2DEC(A10)+4,8)</f>
        <v>000FCEAC</v>
      </c>
      <c r="B11" s="2" t="s">
        <v>858</v>
      </c>
      <c r="C11" t="s">
        <v>847</v>
      </c>
    </row>
    <row r="12" spans="1:4" x14ac:dyDescent="0.4">
      <c r="A12" t="str">
        <f t="shared" si="1"/>
        <v>000FCEB0</v>
      </c>
      <c r="B12" s="3" t="s">
        <v>840</v>
      </c>
      <c r="C12" t="s">
        <v>838</v>
      </c>
    </row>
    <row r="13" spans="1:4" x14ac:dyDescent="0.4">
      <c r="A13" s="6" t="str">
        <f t="shared" si="1"/>
        <v>000FCEB4</v>
      </c>
      <c r="B13" s="6" t="s">
        <v>841</v>
      </c>
      <c r="C13" s="6" t="s">
        <v>839</v>
      </c>
      <c r="D13" s="6" t="s">
        <v>924</v>
      </c>
    </row>
    <row r="14" spans="1:4" x14ac:dyDescent="0.4">
      <c r="A14" s="6" t="str">
        <f t="shared" si="1"/>
        <v>000FCEB8</v>
      </c>
      <c r="B14" s="6" t="s">
        <v>987</v>
      </c>
      <c r="C14" s="7" t="s">
        <v>912</v>
      </c>
      <c r="D14" s="6"/>
    </row>
    <row r="15" spans="1:4" x14ac:dyDescent="0.4">
      <c r="A15" s="6" t="str">
        <f t="shared" si="1"/>
        <v>000FCEBC</v>
      </c>
      <c r="B15" s="8" t="s">
        <v>867</v>
      </c>
      <c r="C15" s="6" t="s">
        <v>866</v>
      </c>
      <c r="D15" s="6"/>
    </row>
    <row r="16" spans="1:4" x14ac:dyDescent="0.4">
      <c r="A16" s="6" t="str">
        <f t="shared" si="1"/>
        <v>000FCEC0</v>
      </c>
      <c r="B16" s="9" t="s">
        <v>988</v>
      </c>
      <c r="C16" s="7" t="str">
        <f>_xlfn.CONCAT("bne 0x",A43)</f>
        <v>bne 0x000FCF2C</v>
      </c>
      <c r="D16" s="6"/>
    </row>
    <row r="17" spans="1:4" x14ac:dyDescent="0.4">
      <c r="A17" s="13" t="str">
        <f t="shared" si="1"/>
        <v>000FCEC4</v>
      </c>
      <c r="B17" s="14" t="s">
        <v>864</v>
      </c>
      <c r="C17" s="15" t="s">
        <v>852</v>
      </c>
      <c r="D17" s="13" t="s">
        <v>930</v>
      </c>
    </row>
    <row r="18" spans="1:4" x14ac:dyDescent="0.4">
      <c r="A18" s="13" t="str">
        <f t="shared" si="1"/>
        <v>000FCEC8</v>
      </c>
      <c r="B18" s="14" t="s">
        <v>940</v>
      </c>
      <c r="C18" s="15" t="s">
        <v>928</v>
      </c>
      <c r="D18" s="13"/>
    </row>
    <row r="19" spans="1:4" x14ac:dyDescent="0.4">
      <c r="A19" s="13" t="str">
        <f t="shared" si="1"/>
        <v>000FCECC</v>
      </c>
      <c r="B19" s="14" t="s">
        <v>860</v>
      </c>
      <c r="C19" s="15" t="s">
        <v>848</v>
      </c>
      <c r="D19" s="13"/>
    </row>
    <row r="20" spans="1:4" x14ac:dyDescent="0.4">
      <c r="A20" s="13" t="str">
        <f t="shared" si="1"/>
        <v>000FCED0</v>
      </c>
      <c r="B20" s="14" t="s">
        <v>989</v>
      </c>
      <c r="C20" s="15" t="s">
        <v>913</v>
      </c>
      <c r="D20" s="13"/>
    </row>
    <row r="21" spans="1:4" x14ac:dyDescent="0.4">
      <c r="A21" s="16" t="str">
        <f t="shared" si="1"/>
        <v>000FCED4</v>
      </c>
      <c r="B21" s="17" t="s">
        <v>865</v>
      </c>
      <c r="C21" s="18" t="s">
        <v>853</v>
      </c>
      <c r="D21" s="16" t="s">
        <v>934</v>
      </c>
    </row>
    <row r="22" spans="1:4" x14ac:dyDescent="0.4">
      <c r="A22" s="16" t="str">
        <f t="shared" si="1"/>
        <v>000FCED8</v>
      </c>
      <c r="B22" s="17" t="s">
        <v>841</v>
      </c>
      <c r="C22" s="18" t="s">
        <v>839</v>
      </c>
      <c r="D22" s="16" t="s">
        <v>955</v>
      </c>
    </row>
    <row r="23" spans="1:4" x14ac:dyDescent="0.4">
      <c r="A23" s="16" t="str">
        <f t="shared" si="1"/>
        <v>000FCEDC</v>
      </c>
      <c r="B23" s="17" t="s">
        <v>941</v>
      </c>
      <c r="C23" s="18" t="s">
        <v>931</v>
      </c>
      <c r="D23" s="16"/>
    </row>
    <row r="24" spans="1:4" x14ac:dyDescent="0.4">
      <c r="A24" s="16" t="str">
        <f t="shared" si="1"/>
        <v>000FCEE0</v>
      </c>
      <c r="B24" s="17" t="s">
        <v>942</v>
      </c>
      <c r="C24" s="18" t="s">
        <v>932</v>
      </c>
      <c r="D24" s="16"/>
    </row>
    <row r="25" spans="1:4" x14ac:dyDescent="0.4">
      <c r="A25" s="16" t="str">
        <f t="shared" si="1"/>
        <v>000FCEE4</v>
      </c>
      <c r="B25" s="17" t="s">
        <v>860</v>
      </c>
      <c r="C25" s="18" t="s">
        <v>848</v>
      </c>
      <c r="D25" s="16"/>
    </row>
    <row r="26" spans="1:4" x14ac:dyDescent="0.4">
      <c r="A26" s="16" t="str">
        <f t="shared" si="1"/>
        <v>000FCEE8</v>
      </c>
      <c r="B26" s="17" t="s">
        <v>990</v>
      </c>
      <c r="C26" s="18" t="s">
        <v>933</v>
      </c>
      <c r="D26" s="16"/>
    </row>
    <row r="27" spans="1:4" x14ac:dyDescent="0.4">
      <c r="A27" s="19" t="str">
        <f t="shared" si="1"/>
        <v>000FCEEC</v>
      </c>
      <c r="B27" s="20" t="s">
        <v>864</v>
      </c>
      <c r="C27" s="21" t="s">
        <v>852</v>
      </c>
      <c r="D27" s="19" t="s">
        <v>936</v>
      </c>
    </row>
    <row r="28" spans="1:4" x14ac:dyDescent="0.4">
      <c r="A28" s="19" t="str">
        <f t="shared" si="1"/>
        <v>000FCEF0</v>
      </c>
      <c r="B28" s="20" t="s">
        <v>855</v>
      </c>
      <c r="C28" s="21" t="s">
        <v>856</v>
      </c>
      <c r="D28" s="19"/>
    </row>
    <row r="29" spans="1:4" x14ac:dyDescent="0.4">
      <c r="A29" s="19" t="str">
        <f t="shared" si="1"/>
        <v>000FCEF4</v>
      </c>
      <c r="B29" s="20" t="s">
        <v>860</v>
      </c>
      <c r="C29" s="21" t="s">
        <v>848</v>
      </c>
      <c r="D29" s="19"/>
    </row>
    <row r="30" spans="1:4" x14ac:dyDescent="0.4">
      <c r="A30" s="19" t="str">
        <f t="shared" si="1"/>
        <v>000FCEF8</v>
      </c>
      <c r="B30" s="20" t="s">
        <v>991</v>
      </c>
      <c r="C30" s="21" t="s">
        <v>913</v>
      </c>
      <c r="D30" s="19"/>
    </row>
    <row r="31" spans="1:4" x14ac:dyDescent="0.4">
      <c r="A31" s="19" t="str">
        <f t="shared" si="1"/>
        <v>000FCEFC</v>
      </c>
      <c r="B31" s="20" t="s">
        <v>943</v>
      </c>
      <c r="C31" s="21" t="s">
        <v>935</v>
      </c>
      <c r="D31" s="19"/>
    </row>
    <row r="32" spans="1:4" x14ac:dyDescent="0.4">
      <c r="A32" s="19" t="str">
        <f t="shared" si="1"/>
        <v>000FCF00</v>
      </c>
      <c r="B32" s="20" t="s">
        <v>995</v>
      </c>
      <c r="C32" s="21" t="str">
        <f>_xlfn.CONCAT("ldr r2, [pc, 0x",DEC2HEX(HEX2DEC(A44)-HEX2DEC(A$32)-8,3),"]")</f>
        <v>ldr r2, [pc, 0x028]</v>
      </c>
      <c r="D32" s="19"/>
    </row>
    <row r="33" spans="1:9" x14ac:dyDescent="0.4">
      <c r="A33" s="19" t="str">
        <f t="shared" si="1"/>
        <v>000FCF04</v>
      </c>
      <c r="B33" s="20" t="s">
        <v>902</v>
      </c>
      <c r="C33" s="21" t="s">
        <v>929</v>
      </c>
      <c r="D33" s="19"/>
    </row>
    <row r="34" spans="1:9" x14ac:dyDescent="0.4">
      <c r="A34" s="19" t="str">
        <f t="shared" si="1"/>
        <v>000FCF08</v>
      </c>
      <c r="B34" s="20" t="s">
        <v>903</v>
      </c>
      <c r="C34" s="21" t="s">
        <v>922</v>
      </c>
      <c r="D34" s="19"/>
    </row>
    <row r="35" spans="1:9" x14ac:dyDescent="0.4">
      <c r="A35" s="19" t="str">
        <f t="shared" si="1"/>
        <v>000FCF0C</v>
      </c>
      <c r="B35" s="20" t="s">
        <v>992</v>
      </c>
      <c r="C35" s="21" t="s">
        <v>914</v>
      </c>
      <c r="D35" s="19"/>
    </row>
    <row r="36" spans="1:9" x14ac:dyDescent="0.4">
      <c r="A36" t="str">
        <f t="shared" si="1"/>
        <v>000FCF10</v>
      </c>
      <c r="B36" s="3" t="s">
        <v>907</v>
      </c>
      <c r="C36" s="4" t="s">
        <v>883</v>
      </c>
    </row>
    <row r="37" spans="1:9" x14ac:dyDescent="0.4">
      <c r="A37" t="str">
        <f t="shared" si="1"/>
        <v>000FCF14</v>
      </c>
      <c r="B37" s="3" t="s">
        <v>944</v>
      </c>
      <c r="C37" s="4" t="s">
        <v>937</v>
      </c>
    </row>
    <row r="38" spans="1:9" x14ac:dyDescent="0.4">
      <c r="A38" t="str">
        <f t="shared" si="1"/>
        <v>000FCF18</v>
      </c>
      <c r="B38" s="3" t="s">
        <v>993</v>
      </c>
      <c r="C38" s="4" t="s">
        <v>915</v>
      </c>
    </row>
    <row r="39" spans="1:9" x14ac:dyDescent="0.4">
      <c r="A39" t="str">
        <f t="shared" si="1"/>
        <v>000FCF1C</v>
      </c>
      <c r="B39" s="3" t="s">
        <v>861</v>
      </c>
      <c r="C39" s="4" t="s">
        <v>849</v>
      </c>
    </row>
    <row r="40" spans="1:9" x14ac:dyDescent="0.4">
      <c r="A40" t="str">
        <f t="shared" si="1"/>
        <v>000FCF20</v>
      </c>
      <c r="B40" s="3" t="s">
        <v>860</v>
      </c>
      <c r="C40" s="4" t="s">
        <v>848</v>
      </c>
    </row>
    <row r="41" spans="1:9" x14ac:dyDescent="0.4">
      <c r="A41" t="str">
        <f t="shared" si="1"/>
        <v>000FCF24</v>
      </c>
      <c r="B41" s="3" t="s">
        <v>844</v>
      </c>
      <c r="C41" s="4" t="str">
        <f>SUBSTITUTE(C10,"push","pop")</f>
        <v>pop {r4, r5, r6, lr}</v>
      </c>
    </row>
    <row r="42" spans="1:9" x14ac:dyDescent="0.4">
      <c r="A42" t="str">
        <f t="shared" si="1"/>
        <v>000FCF28</v>
      </c>
      <c r="B42" s="3" t="s">
        <v>994</v>
      </c>
      <c r="C42" t="s">
        <v>854</v>
      </c>
    </row>
    <row r="43" spans="1:9" x14ac:dyDescent="0.4">
      <c r="A43" t="str">
        <f t="shared" si="1"/>
        <v>000FCF2C</v>
      </c>
      <c r="B43" s="3" t="s">
        <v>862</v>
      </c>
      <c r="C43" t="str">
        <f>SUBSTITUTE(C41,"lr","pc")</f>
        <v>pop {r4, r5, r6, pc}</v>
      </c>
    </row>
    <row r="44" spans="1:9" x14ac:dyDescent="0.4">
      <c r="A44" t="str">
        <f t="shared" si="1"/>
        <v>000FCF30</v>
      </c>
      <c r="B44" s="3" t="s">
        <v>951</v>
      </c>
      <c r="C44" t="s">
        <v>996</v>
      </c>
      <c r="D44" t="s">
        <v>952</v>
      </c>
      <c r="I44" s="5"/>
    </row>
    <row r="46" spans="1:9" x14ac:dyDescent="0.4">
      <c r="A46" s="1" t="s">
        <v>938</v>
      </c>
    </row>
    <row r="47" spans="1:9" x14ac:dyDescent="0.4">
      <c r="A47" t="s">
        <v>939</v>
      </c>
    </row>
    <row r="49" spans="1:4" x14ac:dyDescent="0.4">
      <c r="A49" s="1" t="s">
        <v>954</v>
      </c>
    </row>
    <row r="50" spans="1:4" x14ac:dyDescent="0.4">
      <c r="A50" t="s">
        <v>953</v>
      </c>
    </row>
    <row r="52" spans="1:4" x14ac:dyDescent="0.4">
      <c r="A52" s="1" t="s">
        <v>957</v>
      </c>
    </row>
    <row r="53" spans="1:4" x14ac:dyDescent="0.4">
      <c r="A53" t="s">
        <v>956</v>
      </c>
    </row>
    <row r="55" spans="1:4" x14ac:dyDescent="0.4">
      <c r="A55" s="1" t="s">
        <v>958</v>
      </c>
    </row>
    <row r="56" spans="1:4" x14ac:dyDescent="0.4">
      <c r="A56" t="s">
        <v>981</v>
      </c>
      <c r="B56" t="s">
        <v>971</v>
      </c>
      <c r="C56" t="s">
        <v>964</v>
      </c>
    </row>
    <row r="57" spans="1:4" x14ac:dyDescent="0.4">
      <c r="A57" t="str">
        <f t="shared" ref="A57:A74" si="2">DEC2HEX(HEX2DEC(A56)+4,8)</f>
        <v>000D739C</v>
      </c>
      <c r="B57" t="s">
        <v>840</v>
      </c>
      <c r="C57" t="s">
        <v>838</v>
      </c>
    </row>
    <row r="58" spans="1:4" x14ac:dyDescent="0.4">
      <c r="A58" t="str">
        <f t="shared" si="2"/>
        <v>000D73A0</v>
      </c>
      <c r="B58" t="s">
        <v>863</v>
      </c>
      <c r="C58" t="s">
        <v>850</v>
      </c>
    </row>
    <row r="59" spans="1:4" x14ac:dyDescent="0.4">
      <c r="A59" s="6" t="str">
        <f t="shared" si="2"/>
        <v>000D73A4</v>
      </c>
      <c r="B59" s="6" t="s">
        <v>841</v>
      </c>
      <c r="C59" s="6" t="s">
        <v>839</v>
      </c>
      <c r="D59" s="6" t="s">
        <v>924</v>
      </c>
    </row>
    <row r="60" spans="1:4" x14ac:dyDescent="0.4">
      <c r="A60" s="6" t="str">
        <f t="shared" si="2"/>
        <v>000D73A8</v>
      </c>
      <c r="B60" s="6" t="s">
        <v>982</v>
      </c>
      <c r="C60" s="7" t="s">
        <v>912</v>
      </c>
      <c r="D60" s="6"/>
    </row>
    <row r="61" spans="1:4" x14ac:dyDescent="0.4">
      <c r="A61" s="6" t="str">
        <f t="shared" si="2"/>
        <v>000D73AC</v>
      </c>
      <c r="B61" s="8" t="s">
        <v>867</v>
      </c>
      <c r="C61" s="6" t="s">
        <v>866</v>
      </c>
      <c r="D61" s="6"/>
    </row>
    <row r="62" spans="1:4" x14ac:dyDescent="0.4">
      <c r="A62" s="6" t="str">
        <f t="shared" si="2"/>
        <v>000D73B0</v>
      </c>
      <c r="B62" s="9" t="s">
        <v>973</v>
      </c>
      <c r="C62" s="7" t="str">
        <f>_xlfn.CONCAT("bne 0x",A$74)</f>
        <v>bne 0x000D73E0</v>
      </c>
      <c r="D62" s="6"/>
    </row>
    <row r="63" spans="1:4" x14ac:dyDescent="0.4">
      <c r="A63" s="10" t="str">
        <f t="shared" si="2"/>
        <v>000D73B4</v>
      </c>
      <c r="B63" s="10" t="s">
        <v>945</v>
      </c>
      <c r="C63" s="10" t="s">
        <v>946</v>
      </c>
      <c r="D63" s="10" t="s">
        <v>959</v>
      </c>
    </row>
    <row r="64" spans="1:4" x14ac:dyDescent="0.4">
      <c r="A64" s="10" t="str">
        <f t="shared" si="2"/>
        <v>000D73B8</v>
      </c>
      <c r="B64" s="10" t="s">
        <v>907</v>
      </c>
      <c r="C64" s="10" t="s">
        <v>883</v>
      </c>
      <c r="D64" s="10"/>
    </row>
    <row r="65" spans="1:4" x14ac:dyDescent="0.4">
      <c r="A65" s="10" t="str">
        <f t="shared" si="2"/>
        <v>000D73BC</v>
      </c>
      <c r="B65" s="10" t="s">
        <v>983</v>
      </c>
      <c r="C65" s="10" t="s">
        <v>947</v>
      </c>
      <c r="D65" s="10"/>
    </row>
    <row r="66" spans="1:4" x14ac:dyDescent="0.4">
      <c r="A66" s="13" t="str">
        <f t="shared" si="2"/>
        <v>000D73C0</v>
      </c>
      <c r="B66" s="13" t="s">
        <v>975</v>
      </c>
      <c r="C66" s="13" t="s">
        <v>960</v>
      </c>
      <c r="D66" s="13" t="s">
        <v>962</v>
      </c>
    </row>
    <row r="67" spans="1:4" x14ac:dyDescent="0.4">
      <c r="A67" s="13" t="str">
        <f t="shared" si="2"/>
        <v>000D73C4</v>
      </c>
      <c r="B67" s="13" t="s">
        <v>984</v>
      </c>
      <c r="C67" s="13" t="s">
        <v>961</v>
      </c>
      <c r="D67" s="13"/>
    </row>
    <row r="68" spans="1:4" x14ac:dyDescent="0.4">
      <c r="A68" s="13" t="str">
        <f t="shared" si="2"/>
        <v>000D73C8</v>
      </c>
      <c r="B68" s="22" t="s">
        <v>949</v>
      </c>
      <c r="C68" s="13" t="s">
        <v>950</v>
      </c>
      <c r="D68" s="13"/>
    </row>
    <row r="69" spans="1:4" x14ac:dyDescent="0.4">
      <c r="A69" s="13" t="str">
        <f t="shared" si="2"/>
        <v>000D73CC</v>
      </c>
      <c r="B69" s="13" t="s">
        <v>977</v>
      </c>
      <c r="C69" s="13" t="str">
        <f>_xlfn.CONCAT("blo 0x",A$74)</f>
        <v>blo 0x000D73E0</v>
      </c>
      <c r="D69" s="13" t="s">
        <v>963</v>
      </c>
    </row>
    <row r="70" spans="1:4" x14ac:dyDescent="0.4">
      <c r="A70" t="str">
        <f t="shared" si="2"/>
        <v>000D73D0</v>
      </c>
      <c r="B70" t="s">
        <v>948</v>
      </c>
      <c r="C70" t="s">
        <v>851</v>
      </c>
    </row>
    <row r="71" spans="1:4" x14ac:dyDescent="0.4">
      <c r="A71" t="str">
        <f t="shared" si="2"/>
        <v>000D73D4</v>
      </c>
      <c r="B71" t="s">
        <v>985</v>
      </c>
      <c r="C71" t="s">
        <v>965</v>
      </c>
    </row>
    <row r="72" spans="1:4" x14ac:dyDescent="0.4">
      <c r="A72" t="str">
        <f t="shared" si="2"/>
        <v>000D73D8</v>
      </c>
      <c r="B72" t="s">
        <v>979</v>
      </c>
      <c r="C72" s="4" t="str">
        <f>SUBSTITUTE(C56,"push","pop")</f>
        <v>pop {r4, r5, lr}</v>
      </c>
    </row>
    <row r="73" spans="1:4" x14ac:dyDescent="0.4">
      <c r="A73" t="str">
        <f t="shared" si="2"/>
        <v>000D73DC</v>
      </c>
      <c r="B73" t="s">
        <v>998</v>
      </c>
      <c r="C73" s="4" t="s">
        <v>997</v>
      </c>
    </row>
    <row r="74" spans="1:4" x14ac:dyDescent="0.4">
      <c r="A74" t="str">
        <f t="shared" si="2"/>
        <v>000D73E0</v>
      </c>
      <c r="B74" t="s">
        <v>980</v>
      </c>
      <c r="C74" t="str">
        <f>SUBSTITUTE(C72,"lr","pc")</f>
        <v>pop {r4, r5, pc}</v>
      </c>
    </row>
    <row r="76" spans="1:4" x14ac:dyDescent="0.4">
      <c r="A76" s="1" t="s">
        <v>966</v>
      </c>
    </row>
    <row r="77" spans="1:4" x14ac:dyDescent="0.4">
      <c r="A77" t="s">
        <v>970</v>
      </c>
      <c r="B77" t="s">
        <v>971</v>
      </c>
      <c r="C77" t="s">
        <v>964</v>
      </c>
    </row>
    <row r="78" spans="1:4" x14ac:dyDescent="0.4">
      <c r="A78" t="str">
        <f t="shared" ref="A78:A95" si="3">DEC2HEX(HEX2DEC(A77)+4,8)</f>
        <v>000CE214</v>
      </c>
      <c r="B78" t="s">
        <v>840</v>
      </c>
      <c r="C78" t="s">
        <v>838</v>
      </c>
    </row>
    <row r="79" spans="1:4" x14ac:dyDescent="0.4">
      <c r="A79" t="str">
        <f t="shared" si="3"/>
        <v>000CE218</v>
      </c>
      <c r="B79" t="s">
        <v>863</v>
      </c>
      <c r="C79" t="s">
        <v>850</v>
      </c>
    </row>
    <row r="80" spans="1:4" x14ac:dyDescent="0.4">
      <c r="A80" s="6" t="str">
        <f t="shared" si="3"/>
        <v>000CE21C</v>
      </c>
      <c r="B80" s="6" t="s">
        <v>841</v>
      </c>
      <c r="C80" s="6" t="s">
        <v>839</v>
      </c>
      <c r="D80" s="6" t="s">
        <v>924</v>
      </c>
    </row>
    <row r="81" spans="1:4" x14ac:dyDescent="0.4">
      <c r="A81" s="6" t="str">
        <f t="shared" si="3"/>
        <v>000CE220</v>
      </c>
      <c r="B81" s="6" t="s">
        <v>972</v>
      </c>
      <c r="C81" s="7" t="s">
        <v>912</v>
      </c>
      <c r="D81" s="6"/>
    </row>
    <row r="82" spans="1:4" x14ac:dyDescent="0.4">
      <c r="A82" s="6" t="str">
        <f t="shared" si="3"/>
        <v>000CE224</v>
      </c>
      <c r="B82" s="8" t="s">
        <v>867</v>
      </c>
      <c r="C82" s="6" t="s">
        <v>866</v>
      </c>
      <c r="D82" s="6"/>
    </row>
    <row r="83" spans="1:4" x14ac:dyDescent="0.4">
      <c r="A83" s="6" t="str">
        <f t="shared" si="3"/>
        <v>000CE228</v>
      </c>
      <c r="B83" s="9" t="s">
        <v>973</v>
      </c>
      <c r="C83" s="7" t="str">
        <f>_xlfn.CONCAT("bne 0x",A$95)</f>
        <v>bne 0x000CE258</v>
      </c>
      <c r="D83" s="6"/>
    </row>
    <row r="84" spans="1:4" x14ac:dyDescent="0.4">
      <c r="A84" s="10" t="str">
        <f t="shared" si="3"/>
        <v>000CE22C</v>
      </c>
      <c r="B84" s="10" t="s">
        <v>945</v>
      </c>
      <c r="C84" s="10" t="s">
        <v>946</v>
      </c>
      <c r="D84" s="10" t="s">
        <v>959</v>
      </c>
    </row>
    <row r="85" spans="1:4" x14ac:dyDescent="0.4">
      <c r="A85" s="10" t="str">
        <f t="shared" si="3"/>
        <v>000CE230</v>
      </c>
      <c r="B85" s="10" t="s">
        <v>907</v>
      </c>
      <c r="C85" s="10" t="s">
        <v>883</v>
      </c>
      <c r="D85" s="10"/>
    </row>
    <row r="86" spans="1:4" x14ac:dyDescent="0.4">
      <c r="A86" s="10" t="str">
        <f t="shared" si="3"/>
        <v>000CE234</v>
      </c>
      <c r="B86" s="10" t="s">
        <v>974</v>
      </c>
      <c r="C86" s="10" t="s">
        <v>947</v>
      </c>
      <c r="D86" s="10"/>
    </row>
    <row r="87" spans="1:4" x14ac:dyDescent="0.4">
      <c r="A87" s="13" t="str">
        <f t="shared" si="3"/>
        <v>000CE238</v>
      </c>
      <c r="B87" s="13" t="s">
        <v>975</v>
      </c>
      <c r="C87" s="13" t="s">
        <v>960</v>
      </c>
      <c r="D87" s="13" t="s">
        <v>962</v>
      </c>
    </row>
    <row r="88" spans="1:4" x14ac:dyDescent="0.4">
      <c r="A88" s="13" t="str">
        <f t="shared" si="3"/>
        <v>000CE23C</v>
      </c>
      <c r="B88" s="13" t="s">
        <v>976</v>
      </c>
      <c r="C88" s="13" t="s">
        <v>961</v>
      </c>
      <c r="D88" s="13"/>
    </row>
    <row r="89" spans="1:4" x14ac:dyDescent="0.4">
      <c r="A89" s="13" t="str">
        <f t="shared" si="3"/>
        <v>000CE240</v>
      </c>
      <c r="B89" s="22" t="s">
        <v>949</v>
      </c>
      <c r="C89" s="13" t="s">
        <v>950</v>
      </c>
      <c r="D89" s="13"/>
    </row>
    <row r="90" spans="1:4" x14ac:dyDescent="0.4">
      <c r="A90" s="13" t="str">
        <f t="shared" si="3"/>
        <v>000CE244</v>
      </c>
      <c r="B90" s="13" t="s">
        <v>977</v>
      </c>
      <c r="C90" s="13" t="str">
        <f>_xlfn.CONCAT("blo 0x",A$95)</f>
        <v>blo 0x000CE258</v>
      </c>
      <c r="D90" s="13" t="s">
        <v>963</v>
      </c>
    </row>
    <row r="91" spans="1:4" x14ac:dyDescent="0.4">
      <c r="A91" t="str">
        <f t="shared" si="3"/>
        <v>000CE248</v>
      </c>
      <c r="B91" t="s">
        <v>948</v>
      </c>
      <c r="C91" t="s">
        <v>851</v>
      </c>
    </row>
    <row r="92" spans="1:4" x14ac:dyDescent="0.4">
      <c r="A92" t="str">
        <f t="shared" si="3"/>
        <v>000CE24C</v>
      </c>
      <c r="B92" t="s">
        <v>978</v>
      </c>
      <c r="C92" t="s">
        <v>967</v>
      </c>
    </row>
    <row r="93" spans="1:4" x14ac:dyDescent="0.4">
      <c r="A93" t="str">
        <f t="shared" si="3"/>
        <v>000CE250</v>
      </c>
      <c r="B93" t="s">
        <v>979</v>
      </c>
      <c r="C93" s="4" t="str">
        <f>SUBSTITUTE(C77,"push","pop")</f>
        <v>pop {r4, r5, lr}</v>
      </c>
    </row>
    <row r="94" spans="1:4" x14ac:dyDescent="0.4">
      <c r="A94" t="str">
        <f t="shared" si="3"/>
        <v>000CE254</v>
      </c>
      <c r="B94" t="s">
        <v>999</v>
      </c>
      <c r="C94" s="4" t="s">
        <v>997</v>
      </c>
    </row>
    <row r="95" spans="1:4" x14ac:dyDescent="0.4">
      <c r="A95" t="str">
        <f t="shared" si="3"/>
        <v>000CE258</v>
      </c>
      <c r="B95" t="s">
        <v>980</v>
      </c>
      <c r="C95" t="str">
        <f>SUBSTITUTE(C93,"lr","pc")</f>
        <v>pop {r4, r5,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5" activePane="bottomLeft" state="frozen"/>
      <selection pane="bottomLeft" activeCell="A10" sqref="A1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871</v>
      </c>
      <c r="B2" s="1"/>
      <c r="C2" s="1"/>
      <c r="D2" s="1"/>
    </row>
    <row r="3" spans="1:4" x14ac:dyDescent="0.4">
      <c r="A3" s="2" t="s">
        <v>870</v>
      </c>
      <c r="B3" t="str">
        <f>_xlfn.CONCAT("0",RIGHT(C3,1),"10A0E3")</f>
        <v>0110A0E3</v>
      </c>
      <c r="C3" t="s">
        <v>851</v>
      </c>
      <c r="D3" s="1"/>
    </row>
    <row r="4" spans="1:4" x14ac:dyDescent="0.4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">
      <c r="A6" t="str">
        <f t="shared" si="0"/>
        <v>000C2180</v>
      </c>
      <c r="B6" t="s">
        <v>835</v>
      </c>
      <c r="C6" t="s">
        <v>836</v>
      </c>
    </row>
    <row r="7" spans="1:4" x14ac:dyDescent="0.4">
      <c r="A7" t="str">
        <f t="shared" si="0"/>
        <v>000C2184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872</v>
      </c>
    </row>
    <row r="10" spans="1:4" x14ac:dyDescent="0.4">
      <c r="A10" t="s">
        <v>873</v>
      </c>
      <c r="B10" t="s">
        <v>888</v>
      </c>
      <c r="C10" t="s">
        <v>874</v>
      </c>
    </row>
    <row r="11" spans="1:4" x14ac:dyDescent="0.4">
      <c r="A11" t="str">
        <f t="shared" ref="A11:A42" si="1">DEC2HEX(HEX2DEC(A10)+4,8)</f>
        <v>000D0484</v>
      </c>
      <c r="B11" t="s">
        <v>889</v>
      </c>
      <c r="C11" t="s">
        <v>875</v>
      </c>
    </row>
    <row r="12" spans="1:4" x14ac:dyDescent="0.4">
      <c r="A12" t="str">
        <f t="shared" si="1"/>
        <v>000D0488</v>
      </c>
      <c r="B12" s="2" t="s">
        <v>890</v>
      </c>
      <c r="C12" t="s">
        <v>876</v>
      </c>
    </row>
    <row r="13" spans="1:4" x14ac:dyDescent="0.4">
      <c r="A13" t="str">
        <f t="shared" si="1"/>
        <v>000D048C</v>
      </c>
      <c r="B13" s="3" t="s">
        <v>857</v>
      </c>
      <c r="C13" t="s">
        <v>845</v>
      </c>
    </row>
    <row r="14" spans="1:4" x14ac:dyDescent="0.4">
      <c r="A14" s="6" t="str">
        <f t="shared" si="1"/>
        <v>000D0490</v>
      </c>
      <c r="B14" s="6" t="s">
        <v>841</v>
      </c>
      <c r="C14" s="6" t="s">
        <v>877</v>
      </c>
      <c r="D14" s="6" t="s">
        <v>924</v>
      </c>
    </row>
    <row r="15" spans="1:4" x14ac:dyDescent="0.4">
      <c r="A15" s="6" t="str">
        <f t="shared" si="1"/>
        <v>000D0494</v>
      </c>
      <c r="B15" s="6" t="s">
        <v>891</v>
      </c>
      <c r="C15" s="7" t="s">
        <v>912</v>
      </c>
      <c r="D15" s="6"/>
    </row>
    <row r="16" spans="1:4" x14ac:dyDescent="0.4">
      <c r="A16" s="6" t="str">
        <f t="shared" si="1"/>
        <v>000D0498</v>
      </c>
      <c r="B16" s="8" t="s">
        <v>859</v>
      </c>
      <c r="C16" s="6" t="s">
        <v>846</v>
      </c>
      <c r="D16" s="6"/>
    </row>
    <row r="17" spans="1:4" x14ac:dyDescent="0.4">
      <c r="A17" s="6" t="str">
        <f t="shared" si="1"/>
        <v>000D049C</v>
      </c>
      <c r="B17" s="9" t="s">
        <v>892</v>
      </c>
      <c r="C17" s="7" t="str">
        <f>_xlfn.CONCAT("bne 0x",A40)</f>
        <v>bne 0x000D04F8</v>
      </c>
      <c r="D17" s="6"/>
    </row>
    <row r="18" spans="1:4" x14ac:dyDescent="0.4">
      <c r="A18" s="10" t="str">
        <f t="shared" si="1"/>
        <v>000D04A0</v>
      </c>
      <c r="B18" s="11" t="s">
        <v>893</v>
      </c>
      <c r="C18" s="12" t="s">
        <v>878</v>
      </c>
      <c r="D18" s="10" t="s">
        <v>925</v>
      </c>
    </row>
    <row r="19" spans="1:4" x14ac:dyDescent="0.4">
      <c r="A19" s="10" t="str">
        <f t="shared" si="1"/>
        <v>000D04A4</v>
      </c>
      <c r="B19" s="11" t="s">
        <v>894</v>
      </c>
      <c r="C19" s="12" t="s">
        <v>916</v>
      </c>
      <c r="D19" s="10"/>
    </row>
    <row r="20" spans="1:4" x14ac:dyDescent="0.4">
      <c r="A20" s="10" t="str">
        <f t="shared" si="1"/>
        <v>000D04A8</v>
      </c>
      <c r="B20" s="11" t="s">
        <v>895</v>
      </c>
      <c r="C20" s="12" t="s">
        <v>917</v>
      </c>
      <c r="D20" s="10"/>
    </row>
    <row r="21" spans="1:4" x14ac:dyDescent="0.4">
      <c r="A21" s="10" t="str">
        <f t="shared" si="1"/>
        <v>000D04AC</v>
      </c>
      <c r="B21" s="11" t="s">
        <v>896</v>
      </c>
      <c r="C21" s="12" t="s">
        <v>918</v>
      </c>
      <c r="D21" s="10"/>
    </row>
    <row r="22" spans="1:4" x14ac:dyDescent="0.4">
      <c r="A22" s="10" t="str">
        <f t="shared" si="1"/>
        <v>000D04B0</v>
      </c>
      <c r="B22" s="11" t="s">
        <v>897</v>
      </c>
      <c r="C22" s="12" t="s">
        <v>919</v>
      </c>
      <c r="D22" s="10"/>
    </row>
    <row r="23" spans="1:4" x14ac:dyDescent="0.4">
      <c r="A23" s="10" t="str">
        <f t="shared" si="1"/>
        <v>000D04B4</v>
      </c>
      <c r="B23" s="11" t="s">
        <v>898</v>
      </c>
      <c r="C23" s="12" t="s">
        <v>920</v>
      </c>
      <c r="D23" s="10"/>
    </row>
    <row r="24" spans="1:4" x14ac:dyDescent="0.4">
      <c r="A24" s="13" t="str">
        <f t="shared" si="1"/>
        <v>000D04B8</v>
      </c>
      <c r="B24" s="14" t="s">
        <v>899</v>
      </c>
      <c r="C24" s="15" t="s">
        <v>879</v>
      </c>
      <c r="D24" s="13" t="s">
        <v>926</v>
      </c>
    </row>
    <row r="25" spans="1:4" x14ac:dyDescent="0.4">
      <c r="A25" s="13" t="str">
        <f t="shared" si="1"/>
        <v>000D04BC</v>
      </c>
      <c r="B25" s="14" t="s">
        <v>855</v>
      </c>
      <c r="C25" s="15" t="s">
        <v>880</v>
      </c>
      <c r="D25" s="13"/>
    </row>
    <row r="26" spans="1:4" x14ac:dyDescent="0.4">
      <c r="A26" s="13" t="str">
        <f t="shared" si="1"/>
        <v>000D04C0</v>
      </c>
      <c r="B26" s="14" t="s">
        <v>869</v>
      </c>
      <c r="C26" s="15" t="s">
        <v>868</v>
      </c>
      <c r="D26" s="13"/>
    </row>
    <row r="27" spans="1:4" x14ac:dyDescent="0.4">
      <c r="A27" s="13" t="str">
        <f t="shared" si="1"/>
        <v>000D04C4</v>
      </c>
      <c r="B27" s="14" t="s">
        <v>900</v>
      </c>
      <c r="C27" s="15" t="s">
        <v>913</v>
      </c>
      <c r="D27" s="13"/>
    </row>
    <row r="28" spans="1:4" x14ac:dyDescent="0.4">
      <c r="A28" s="16" t="str">
        <f t="shared" si="1"/>
        <v>000D04C8</v>
      </c>
      <c r="B28" s="17" t="s">
        <v>889</v>
      </c>
      <c r="C28" s="18" t="s">
        <v>875</v>
      </c>
      <c r="D28" s="16" t="s">
        <v>927</v>
      </c>
    </row>
    <row r="29" spans="1:4" x14ac:dyDescent="0.4">
      <c r="A29" s="16" t="str">
        <f t="shared" si="1"/>
        <v>000D04CC</v>
      </c>
      <c r="B29" s="17" t="s">
        <v>901</v>
      </c>
      <c r="C29" s="16" t="s">
        <v>881</v>
      </c>
      <c r="D29" s="16"/>
    </row>
    <row r="30" spans="1:4" x14ac:dyDescent="0.4">
      <c r="A30" s="16" t="str">
        <f t="shared" si="1"/>
        <v>000D04D0</v>
      </c>
      <c r="B30" s="17" t="s">
        <v>902</v>
      </c>
      <c r="C30" s="18" t="s">
        <v>882</v>
      </c>
      <c r="D30" s="16"/>
    </row>
    <row r="31" spans="1:4" x14ac:dyDescent="0.4">
      <c r="A31" s="16" t="str">
        <f t="shared" si="1"/>
        <v>000D04D4</v>
      </c>
      <c r="B31" s="17" t="s">
        <v>903</v>
      </c>
      <c r="C31" s="18" t="s">
        <v>922</v>
      </c>
      <c r="D31" s="16"/>
    </row>
    <row r="32" spans="1:4" x14ac:dyDescent="0.4">
      <c r="A32" s="16" t="str">
        <f t="shared" si="1"/>
        <v>000D04D8</v>
      </c>
      <c r="B32" s="17" t="s">
        <v>904</v>
      </c>
      <c r="C32" s="18" t="s">
        <v>914</v>
      </c>
      <c r="D32" s="16"/>
    </row>
    <row r="33" spans="1:9" x14ac:dyDescent="0.4">
      <c r="A33" t="str">
        <f t="shared" si="1"/>
        <v>000D04DC</v>
      </c>
      <c r="B33" s="3" t="s">
        <v>861</v>
      </c>
      <c r="C33" s="4" t="s">
        <v>849</v>
      </c>
    </row>
    <row r="34" spans="1:9" x14ac:dyDescent="0.4">
      <c r="A34" t="str">
        <f t="shared" si="1"/>
        <v>000D04E0</v>
      </c>
      <c r="B34" s="3" t="s">
        <v>905</v>
      </c>
      <c r="C34" s="4" t="s">
        <v>923</v>
      </c>
    </row>
    <row r="35" spans="1:9" x14ac:dyDescent="0.4">
      <c r="A35" t="str">
        <f t="shared" si="1"/>
        <v>000D04E4</v>
      </c>
      <c r="B35" s="3" t="s">
        <v>906</v>
      </c>
      <c r="C35" s="4" t="s">
        <v>915</v>
      </c>
    </row>
    <row r="36" spans="1:9" x14ac:dyDescent="0.4">
      <c r="A36" t="str">
        <f t="shared" si="1"/>
        <v>000D04E8</v>
      </c>
      <c r="B36" s="3" t="s">
        <v>907</v>
      </c>
      <c r="C36" s="4" t="s">
        <v>883</v>
      </c>
    </row>
    <row r="37" spans="1:9" x14ac:dyDescent="0.4">
      <c r="A37" t="str">
        <f t="shared" si="1"/>
        <v>000D04EC</v>
      </c>
      <c r="B37" s="3" t="s">
        <v>869</v>
      </c>
      <c r="C37" s="4" t="s">
        <v>868</v>
      </c>
    </row>
    <row r="38" spans="1:9" x14ac:dyDescent="0.4">
      <c r="A38" t="str">
        <f t="shared" si="1"/>
        <v>000D04F0</v>
      </c>
      <c r="B38" s="3" t="s">
        <v>908</v>
      </c>
      <c r="C38" s="4" t="s">
        <v>884</v>
      </c>
    </row>
    <row r="39" spans="1:9" x14ac:dyDescent="0.4">
      <c r="A39" t="str">
        <f t="shared" si="1"/>
        <v>000D04F4</v>
      </c>
      <c r="B39" s="3" t="s">
        <v>909</v>
      </c>
      <c r="C39" t="s">
        <v>921</v>
      </c>
    </row>
    <row r="40" spans="1:9" x14ac:dyDescent="0.4">
      <c r="A40" t="str">
        <f t="shared" si="1"/>
        <v>000D04F8</v>
      </c>
      <c r="B40" s="3" t="s">
        <v>910</v>
      </c>
      <c r="C40" t="s">
        <v>885</v>
      </c>
    </row>
    <row r="41" spans="1:9" x14ac:dyDescent="0.4">
      <c r="A41" t="str">
        <f t="shared" si="1"/>
        <v>000D04FC</v>
      </c>
      <c r="B41" s="3">
        <v>88040000</v>
      </c>
      <c r="C41" t="s">
        <v>886</v>
      </c>
      <c r="I41" s="5"/>
    </row>
    <row r="42" spans="1:9" x14ac:dyDescent="0.4">
      <c r="A42" t="str">
        <f t="shared" si="1"/>
        <v>000D0500</v>
      </c>
      <c r="B42" s="4" t="s">
        <v>911</v>
      </c>
      <c r="C42" t="s">
        <v>887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2026-03-22T05:15:10Z</dcterms:modified>
</cp:coreProperties>
</file>